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43531_office_plk-sa_pl/Documents/Pulpit/Inżynier--LS1/"/>
    </mc:Choice>
  </mc:AlternateContent>
  <xr:revisionPtr revIDLastSave="7" documentId="8_{513127AB-B8A2-4E60-AA73-2C6011477CF4}" xr6:coauthVersionLast="47" xr6:coauthVersionMax="47" xr10:uidLastSave="{A377971C-B9E2-4CF7-B116-B6FF4AC572ED}"/>
  <bookViews>
    <workbookView xWindow="-120" yWindow="-120" windowWidth="29040" windowHeight="15720" xr2:uid="{00000000-000D-0000-FFFF-FFFF00000000}"/>
  </bookViews>
  <sheets>
    <sheet name="Opcja Nr 5" sheetId="10" r:id="rId1"/>
  </sheets>
  <externalReferences>
    <externalReference r:id="rId2"/>
    <externalReference r:id="rId3"/>
  </externalReferences>
  <definedNames>
    <definedName name="_xlnm.Print_Area" localSheetId="0">'Opcja Nr 5'!$A$1:$H$12</definedName>
    <definedName name="ProgS" hidden="1">[1]Porownanie!$E$159:$E$165</definedName>
    <definedName name="Roz">[2]Zalozenia!$A$3:$I$10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0" l="1"/>
  <c r="G7" i="10" l="1"/>
  <c r="G8" i="10" s="1"/>
  <c r="G9" i="10" s="1"/>
  <c r="G10" i="10" s="1"/>
  <c r="G12" i="10" l="1"/>
</calcChain>
</file>

<file path=xl/sharedStrings.xml><?xml version="1.0" encoding="utf-8"?>
<sst xmlns="http://schemas.openxmlformats.org/spreadsheetml/2006/main" count="24" uniqueCount="24">
  <si>
    <t>POZYCJA</t>
  </si>
  <si>
    <t xml:space="preserve">PLANOWANA
LICZBA OSÓB </t>
  </si>
  <si>
    <t>LICZBA MIESIĘCY</t>
  </si>
  <si>
    <t>STAWKA (PLN) ZA PEŁNY MIESIĄC PRACY DANEGO EKSPERTA</t>
  </si>
  <si>
    <t>SUMA</t>
  </si>
  <si>
    <t>Uwagi</t>
  </si>
  <si>
    <t>A</t>
  </si>
  <si>
    <t>INŻYNIER REZYDNET - KOORDYNATOR ZESPOŁU WERFYIKACJI DOKUEMTNACJI</t>
  </si>
  <si>
    <t>E</t>
  </si>
  <si>
    <t>F</t>
  </si>
  <si>
    <t>WYNAGRODZENIE ŁĄCZNE MIESIECZNE PRZY 100% ZAANGAŻOWANIU</t>
  </si>
  <si>
    <t>OKRES WYKONYWANIA ROBÓT</t>
  </si>
  <si>
    <t xml:space="preserve">ZAKŁADANE ZAANGAŻOWANIE PRACY W CIĄGU MIESIĄCA
[%/RYCZAŁT] </t>
  </si>
  <si>
    <t>B</t>
  </si>
  <si>
    <t>C</t>
  </si>
  <si>
    <t>D</t>
  </si>
  <si>
    <t>ZESPÓŁ STAŁY KONTRAKTU Nr 4</t>
  </si>
  <si>
    <t xml:space="preserve"> SUMA WYNAGRODZENIA ZESPOŁU STAŁEGO KONTRAKTU NR 4</t>
  </si>
  <si>
    <t>INSPEKTOR NADZORU W SPECJALNOŚCI INŻYNIERYJNEJ KOLEJOWEJ W ZAKRESIE STEROWANIA RUCHEM KOLEJOWYM</t>
  </si>
  <si>
    <t xml:space="preserve"> SUMA KOSZTÓW PERSONELU KONTRAKTU NR 4</t>
  </si>
  <si>
    <t>Prawo Opcji Terminowej nr 5 dla zakresu podstawowego kontraktu budowlanego nr 4                                                                                   FORMULARZ CENOWY - wycena miesiąca pracy Zespołu Inżyniera :
Zarządzanie i nadzór inwestorski nad realizacją Projektu pn. ZARZĄDZANIE I SPRAWOWANIE NADZORU NAD REALIZACJĄ ZADANIA INWESTYCYJNEGO NAD ZAPROJEKTOWANIEM I WYKONANIEM ROBÓT W RAMACH PROJEKTU ZABUDOWA SYSTEMU ERTMS ETCS POZIOM 1 LIMITED SUPERVISION</t>
  </si>
  <si>
    <r>
      <t xml:space="preserve">KOSZTY OGÓLNE DLA PROJEKTU Prawo Opcji Terminowej nr 5 </t>
    </r>
    <r>
      <rPr>
        <b/>
        <i/>
        <sz val="11"/>
        <color rgb="FFFF0000"/>
        <rFont val="Arial"/>
        <family val="2"/>
        <charset val="238"/>
      </rPr>
      <t>( NIE WIĘCEJ NIŻ 25% WYNAGRODZENIA ŁĄCZNEGO - POZ. G)</t>
    </r>
  </si>
  <si>
    <t>CZAS PODSTOWOWY OKRESU USŁUGI Prawo Opcji Terminowej nr 5  [miesiąc]</t>
  </si>
  <si>
    <t>WYNAGODZENIE ŁĄCZNE ZA USŁUGĘ W OKRESIE PODSTAWOWYM Prawo Opcji Terminowej nr 5  [miesiąc]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</si>
</sst>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i/>
      <sz val="18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i/>
      <sz val="11"/>
      <color rgb="FFFF0000"/>
      <name val="Arial"/>
      <family val="2"/>
      <charset val="238"/>
    </font>
    <font>
      <b/>
      <i/>
      <sz val="14"/>
      <color theme="1"/>
      <name val="Arial"/>
      <family val="2"/>
      <charset val="238"/>
    </font>
    <font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/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/>
      <right/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" fillId="0" borderId="0"/>
  </cellStyleXfs>
  <cellXfs count="8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 wrapText="1"/>
    </xf>
    <xf numFmtId="0" fontId="0" fillId="3" borderId="0" xfId="0" applyFill="1"/>
    <xf numFmtId="0" fontId="2" fillId="2" borderId="0" xfId="0" applyFont="1" applyFill="1" applyAlignment="1">
      <alignment horizontal="center" vertical="center"/>
    </xf>
    <xf numFmtId="0" fontId="0" fillId="6" borderId="0" xfId="0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0" borderId="0" xfId="0" applyFont="1"/>
    <xf numFmtId="10" fontId="8" fillId="0" borderId="1" xfId="0" applyNumberFormat="1" applyFont="1" applyBorder="1" applyAlignment="1">
      <alignment horizontal="center" vertical="center"/>
    </xf>
    <xf numFmtId="4" fontId="10" fillId="5" borderId="4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7" borderId="6" xfId="0" applyFont="1" applyFill="1" applyBorder="1" applyAlignment="1">
      <alignment vertical="center"/>
    </xf>
    <xf numFmtId="0" fontId="6" fillId="7" borderId="7" xfId="0" applyFont="1" applyFill="1" applyBorder="1" applyAlignment="1">
      <alignment vertical="center"/>
    </xf>
    <xf numFmtId="0" fontId="6" fillId="7" borderId="8" xfId="0" applyFont="1" applyFill="1" applyBorder="1" applyAlignment="1">
      <alignment vertical="center"/>
    </xf>
    <xf numFmtId="4" fontId="4" fillId="0" borderId="0" xfId="0" applyNumberFormat="1" applyFont="1"/>
    <xf numFmtId="9" fontId="15" fillId="0" borderId="0" xfId="2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3" fillId="3" borderId="6" xfId="0" applyFont="1" applyFill="1" applyBorder="1" applyAlignment="1">
      <alignment horizontal="left" vertical="center" wrapText="1"/>
    </xf>
    <xf numFmtId="0" fontId="13" fillId="3" borderId="7" xfId="0" applyFont="1" applyFill="1" applyBorder="1" applyAlignment="1">
      <alignment horizontal="left" vertical="center" wrapText="1"/>
    </xf>
    <xf numFmtId="0" fontId="6" fillId="7" borderId="0" xfId="0" applyFont="1" applyFill="1" applyAlignment="1">
      <alignment vertical="center"/>
    </xf>
    <xf numFmtId="0" fontId="17" fillId="7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4" fontId="10" fillId="5" borderId="10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center" vertical="center"/>
    </xf>
    <xf numFmtId="4" fontId="10" fillId="0" borderId="23" xfId="0" applyNumberFormat="1" applyFont="1" applyBorder="1" applyAlignment="1">
      <alignment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5" borderId="24" xfId="0" applyFont="1" applyFill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 wrapText="1"/>
    </xf>
    <xf numFmtId="4" fontId="10" fillId="5" borderId="9" xfId="0" applyNumberFormat="1" applyFont="1" applyFill="1" applyBorder="1" applyAlignment="1">
      <alignment horizontal="right" vertical="center" wrapText="1"/>
    </xf>
    <xf numFmtId="4" fontId="10" fillId="5" borderId="17" xfId="0" applyNumberFormat="1" applyFont="1" applyFill="1" applyBorder="1" applyAlignment="1">
      <alignment horizontal="right" vertical="center" wrapText="1"/>
    </xf>
    <xf numFmtId="0" fontId="10" fillId="5" borderId="17" xfId="0" applyFont="1" applyFill="1" applyBorder="1" applyAlignment="1">
      <alignment horizontal="center" vertical="center"/>
    </xf>
    <xf numFmtId="4" fontId="10" fillId="5" borderId="29" xfId="0" applyNumberFormat="1" applyFont="1" applyFill="1" applyBorder="1" applyAlignment="1">
      <alignment horizontal="right" vertical="center" wrapText="1"/>
    </xf>
    <xf numFmtId="4" fontId="10" fillId="5" borderId="30" xfId="0" applyNumberFormat="1" applyFont="1" applyFill="1" applyBorder="1" applyAlignment="1">
      <alignment horizontal="right" vertical="center" wrapText="1"/>
    </xf>
    <xf numFmtId="4" fontId="10" fillId="5" borderId="33" xfId="0" applyNumberFormat="1" applyFont="1" applyFill="1" applyBorder="1" applyAlignment="1">
      <alignment horizontal="right" vertical="center" wrapText="1"/>
    </xf>
    <xf numFmtId="0" fontId="9" fillId="5" borderId="16" xfId="0" applyFont="1" applyFill="1" applyBorder="1" applyAlignment="1">
      <alignment horizontal="center" vertical="center"/>
    </xf>
    <xf numFmtId="0" fontId="10" fillId="8" borderId="24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vertical="center"/>
    </xf>
    <xf numFmtId="0" fontId="10" fillId="4" borderId="27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vertical="center"/>
    </xf>
    <xf numFmtId="0" fontId="10" fillId="4" borderId="24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vertical="center"/>
    </xf>
    <xf numFmtId="4" fontId="12" fillId="8" borderId="10" xfId="0" applyNumberFormat="1" applyFont="1" applyFill="1" applyBorder="1" applyAlignment="1">
      <alignment horizontal="right" vertical="center" wrapText="1"/>
    </xf>
    <xf numFmtId="4" fontId="12" fillId="8" borderId="30" xfId="0" applyNumberFormat="1" applyFont="1" applyFill="1" applyBorder="1" applyAlignment="1">
      <alignment horizontal="right" vertical="center" wrapText="1"/>
    </xf>
    <xf numFmtId="4" fontId="12" fillId="8" borderId="29" xfId="0" applyNumberFormat="1" applyFont="1" applyFill="1" applyBorder="1" applyAlignment="1">
      <alignment horizontal="right" vertical="center" wrapText="1"/>
    </xf>
    <xf numFmtId="4" fontId="12" fillId="8" borderId="33" xfId="0" applyNumberFormat="1" applyFont="1" applyFill="1" applyBorder="1" applyAlignment="1">
      <alignment horizontal="right" vertical="center" wrapText="1"/>
    </xf>
    <xf numFmtId="4" fontId="12" fillId="4" borderId="10" xfId="0" applyNumberFormat="1" applyFont="1" applyFill="1" applyBorder="1" applyAlignment="1">
      <alignment horizontal="right" vertical="center" wrapText="1"/>
    </xf>
    <xf numFmtId="4" fontId="12" fillId="4" borderId="35" xfId="0" applyNumberFormat="1" applyFont="1" applyFill="1" applyBorder="1" applyAlignment="1">
      <alignment horizontal="right" vertical="center" wrapText="1"/>
    </xf>
    <xf numFmtId="4" fontId="12" fillId="4" borderId="33" xfId="0" applyNumberFormat="1" applyFont="1" applyFill="1" applyBorder="1" applyAlignment="1">
      <alignment horizontal="right" vertical="center" wrapText="1"/>
    </xf>
    <xf numFmtId="4" fontId="12" fillId="4" borderId="32" xfId="0" applyNumberFormat="1" applyFont="1" applyFill="1" applyBorder="1" applyAlignment="1">
      <alignment horizontal="right" vertical="center" wrapText="1"/>
    </xf>
    <xf numFmtId="4" fontId="12" fillId="4" borderId="31" xfId="0" applyNumberFormat="1" applyFont="1" applyFill="1" applyBorder="1" applyAlignment="1">
      <alignment horizontal="right" vertical="center" wrapText="1"/>
    </xf>
    <xf numFmtId="4" fontId="12" fillId="4" borderId="18" xfId="0" applyNumberFormat="1" applyFont="1" applyFill="1" applyBorder="1" applyAlignment="1">
      <alignment horizontal="right" vertical="center" wrapText="1"/>
    </xf>
    <xf numFmtId="4" fontId="10" fillId="5" borderId="36" xfId="0" applyNumberFormat="1" applyFont="1" applyFill="1" applyBorder="1" applyAlignment="1">
      <alignment horizontal="right" vertical="center" wrapText="1"/>
    </xf>
    <xf numFmtId="4" fontId="10" fillId="5" borderId="20" xfId="0" applyNumberFormat="1" applyFont="1" applyFill="1" applyBorder="1" applyAlignment="1">
      <alignment horizontal="right" vertical="center" wrapText="1"/>
    </xf>
    <xf numFmtId="4" fontId="11" fillId="0" borderId="2" xfId="0" applyNumberFormat="1" applyFont="1" applyBorder="1" applyAlignment="1">
      <alignment horizontal="center" vertical="center"/>
    </xf>
    <xf numFmtId="4" fontId="10" fillId="0" borderId="10" xfId="0" applyNumberFormat="1" applyFont="1" applyBorder="1" applyAlignment="1">
      <alignment vertical="center"/>
    </xf>
    <xf numFmtId="0" fontId="10" fillId="5" borderId="37" xfId="0" applyFont="1" applyFill="1" applyBorder="1" applyAlignment="1">
      <alignment horizontal="right" vertical="center" wrapText="1"/>
    </xf>
    <xf numFmtId="0" fontId="10" fillId="5" borderId="38" xfId="0" applyFont="1" applyFill="1" applyBorder="1" applyAlignment="1">
      <alignment horizontal="right" vertical="center" wrapText="1"/>
    </xf>
    <xf numFmtId="0" fontId="12" fillId="8" borderId="38" xfId="0" applyFont="1" applyFill="1" applyBorder="1" applyAlignment="1">
      <alignment horizontal="right" vertical="center" wrapText="1"/>
    </xf>
    <xf numFmtId="0" fontId="12" fillId="4" borderId="38" xfId="0" applyFont="1" applyFill="1" applyBorder="1" applyAlignment="1">
      <alignment horizontal="right" vertical="center" wrapText="1"/>
    </xf>
    <xf numFmtId="0" fontId="12" fillId="4" borderId="39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/>
    </xf>
    <xf numFmtId="0" fontId="7" fillId="2" borderId="40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 wrapText="1"/>
    </xf>
    <xf numFmtId="0" fontId="9" fillId="0" borderId="42" xfId="0" applyFont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horizontal="left" vertical="center" wrapText="1"/>
    </xf>
    <xf numFmtId="0" fontId="13" fillId="3" borderId="7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7" fillId="7" borderId="14" xfId="0" applyFont="1" applyFill="1" applyBorder="1" applyAlignment="1">
      <alignment horizontal="center" vertical="center" wrapText="1"/>
    </xf>
    <xf numFmtId="0" fontId="17" fillId="7" borderId="15" xfId="0" applyFont="1" applyFill="1" applyBorder="1" applyAlignment="1">
      <alignment horizontal="center" vertical="center" wrapText="1"/>
    </xf>
    <xf numFmtId="0" fontId="17" fillId="7" borderId="16" xfId="0" applyFont="1" applyFill="1" applyBorder="1" applyAlignment="1">
      <alignment horizontal="center" vertical="center" wrapText="1"/>
    </xf>
  </cellXfs>
  <cellStyles count="4">
    <cellStyle name="Dziesiętny 2" xfId="1" xr:uid="{00000000-0005-0000-0000-000001000000}"/>
    <cellStyle name="Normalny" xfId="0" builtinId="0"/>
    <cellStyle name="Normalny 2" xfId="3" xr:uid="{50A93286-C35A-479B-9EE6-EA9FD1649760}"/>
    <cellStyle name="Procentowy" xfId="2" builtinId="5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PLK049903\AppData\Local\Microsoft\Windows\Temporary%20Internet%20Files\Content.Outlook\0VQ3TGEU\KPK_Rozlozenie_20140513_v8_4%20IPS_PrzesPOIS_l_m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LK049903\AppData\Local\Microsoft\Windows\Temporary%20Internet%20Files\Content.Outlook\0VQ3TGEU\Rozlozenie_KPK_20141223a_1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lozenia"/>
      <sheetName val="Budzetowe"/>
      <sheetName val="Porownanie"/>
      <sheetName val="Rozlozenie_1"/>
      <sheetName val="KPK_1"/>
      <sheetName val="Rozlozenie_2"/>
      <sheetName val="KPK_2"/>
      <sheetName val="Rozlozenie_3"/>
      <sheetName val="KPK_3"/>
      <sheetName val="Rozlozenie_4"/>
      <sheetName val="KPK_4"/>
      <sheetName val="SortowanieDlaRoku"/>
      <sheetName val="Wskazniki"/>
      <sheetName val="CEF"/>
      <sheetName val="CEF m"/>
      <sheetName val="POIiŚ l"/>
      <sheetName val="POIiŚ m"/>
      <sheetName val="PO PW"/>
      <sheetName val="Krajowe"/>
      <sheetName val="Arkusz1"/>
      <sheetName val="Legenda i listy"/>
      <sheetName val="listy"/>
      <sheetName val="lista wybieralna"/>
    </sheetNames>
    <sheetDataSet>
      <sheetData sheetId="0">
        <row r="3">
          <cell r="A3">
            <v>1</v>
          </cell>
        </row>
      </sheetData>
      <sheetData sheetId="1"/>
      <sheetData sheetId="2">
        <row r="159">
          <cell r="E159" t="str">
            <v>CEF</v>
          </cell>
        </row>
        <row r="160">
          <cell r="E160" t="str">
            <v>CEFm</v>
          </cell>
        </row>
        <row r="161">
          <cell r="E161" t="str">
            <v>POIiŚ l</v>
          </cell>
        </row>
        <row r="162">
          <cell r="E162" t="str">
            <v>POIiŚ m</v>
          </cell>
        </row>
        <row r="163">
          <cell r="E163" t="str">
            <v>PO PW</v>
          </cell>
        </row>
        <row r="164">
          <cell r="E164" t="str">
            <v>Nowe RPO</v>
          </cell>
        </row>
        <row r="165">
          <cell r="E165" t="str">
            <v>Projekty krajowe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miany"/>
      <sheetName val="Zalozenia"/>
      <sheetName val="Porownanie"/>
      <sheetName val="Rozlozenie"/>
      <sheetName val="POIiŚ2007_13"/>
      <sheetName val=" Programy BUDŻET"/>
      <sheetName val=" Programy PLK"/>
      <sheetName val="Źródła BUDŻET"/>
      <sheetName val="Źródła PLK"/>
      <sheetName val="POIiŚ"/>
      <sheetName val="CEF"/>
      <sheetName val="FSRazem"/>
      <sheetName val="PO PW"/>
      <sheetName val="Krajowe"/>
      <sheetName val="RPO"/>
      <sheetName val="RozlozenieNaklady"/>
      <sheetName val="PorownanieProj2014"/>
      <sheetName val="Nazwy_072014"/>
      <sheetName val="ISW"/>
      <sheetName val="SortowanieDlaRoku"/>
      <sheetName val="Arkusz1"/>
    </sheetNames>
    <sheetDataSet>
      <sheetData sheetId="0"/>
      <sheetData sheetId="1">
        <row r="3">
          <cell r="A3">
            <v>1</v>
          </cell>
          <cell r="B3">
            <v>1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A4">
            <v>2</v>
          </cell>
          <cell r="B4">
            <v>0.4</v>
          </cell>
          <cell r="C4">
            <v>0.6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A5">
            <v>3</v>
          </cell>
          <cell r="B5">
            <v>0.2</v>
          </cell>
          <cell r="C5">
            <v>0.4</v>
          </cell>
          <cell r="D5">
            <v>0.39999999999999991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</row>
        <row r="6">
          <cell r="A6">
            <v>4</v>
          </cell>
          <cell r="B6">
            <v>0.15</v>
          </cell>
          <cell r="C6">
            <v>0.2</v>
          </cell>
          <cell r="D6">
            <v>0.4</v>
          </cell>
          <cell r="E6">
            <v>0.25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A7">
            <v>5</v>
          </cell>
          <cell r="B7">
            <v>0.1</v>
          </cell>
          <cell r="C7">
            <v>0.15</v>
          </cell>
          <cell r="D7">
            <v>0.25</v>
          </cell>
          <cell r="E7">
            <v>0.3</v>
          </cell>
          <cell r="F7">
            <v>0.19999999999999996</v>
          </cell>
          <cell r="G7">
            <v>0</v>
          </cell>
          <cell r="H7">
            <v>0</v>
          </cell>
          <cell r="I7">
            <v>0</v>
          </cell>
        </row>
        <row r="8">
          <cell r="A8">
            <v>6</v>
          </cell>
          <cell r="B8">
            <v>0.05</v>
          </cell>
          <cell r="C8">
            <v>0.1</v>
          </cell>
          <cell r="D8">
            <v>0.2</v>
          </cell>
          <cell r="E8">
            <v>0.3</v>
          </cell>
          <cell r="F8">
            <v>0.2</v>
          </cell>
          <cell r="G8">
            <v>0.14999999999999991</v>
          </cell>
          <cell r="H8">
            <v>0</v>
          </cell>
          <cell r="I8">
            <v>0</v>
          </cell>
        </row>
        <row r="9">
          <cell r="A9">
            <v>7</v>
          </cell>
          <cell r="B9">
            <v>0.05</v>
          </cell>
          <cell r="C9">
            <v>0.1</v>
          </cell>
          <cell r="D9">
            <v>0.2</v>
          </cell>
          <cell r="E9">
            <v>0.2</v>
          </cell>
          <cell r="F9">
            <v>0.2</v>
          </cell>
          <cell r="G9">
            <v>0.2</v>
          </cell>
          <cell r="H9">
            <v>5.0000000000000044E-2</v>
          </cell>
          <cell r="I9">
            <v>0</v>
          </cell>
        </row>
        <row r="10">
          <cell r="A10">
            <v>8</v>
          </cell>
          <cell r="B10">
            <v>0.05</v>
          </cell>
          <cell r="C10">
            <v>0.1</v>
          </cell>
          <cell r="D10">
            <v>0.15</v>
          </cell>
          <cell r="E10">
            <v>0.17</v>
          </cell>
          <cell r="F10">
            <v>0.17</v>
          </cell>
          <cell r="G10">
            <v>0.16</v>
          </cell>
          <cell r="H10">
            <v>0.15</v>
          </cell>
          <cell r="I10">
            <v>4.9999999999999822E-2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C746F-2E46-4A26-BAE6-9BDB9505521A}">
  <dimension ref="A1:BDU12"/>
  <sheetViews>
    <sheetView tabSelected="1" view="pageBreakPreview" zoomScale="60" zoomScaleNormal="70" workbookViewId="0">
      <selection activeCell="E7" sqref="E7"/>
    </sheetView>
  </sheetViews>
  <sheetFormatPr defaultRowHeight="15" x14ac:dyDescent="0.25"/>
  <cols>
    <col min="1" max="1" width="9.140625" style="1"/>
    <col min="2" max="2" width="55.5703125" style="2" customWidth="1"/>
    <col min="3" max="3" width="13.140625" style="1" customWidth="1"/>
    <col min="4" max="4" width="21.5703125" style="1" customWidth="1"/>
    <col min="5" max="5" width="16" style="1" customWidth="1"/>
    <col min="6" max="6" width="19" style="1" customWidth="1"/>
    <col min="7" max="7" width="30.42578125" style="1" customWidth="1"/>
    <col min="8" max="8" width="59" style="1" customWidth="1"/>
    <col min="9" max="9" width="27.85546875" bestFit="1" customWidth="1"/>
  </cols>
  <sheetData>
    <row r="1" spans="1:1477" s="3" customFormat="1" ht="116.25" customHeight="1" thickBot="1" x14ac:dyDescent="0.3">
      <c r="A1" s="78" t="s">
        <v>20</v>
      </c>
      <c r="B1" s="79"/>
      <c r="C1" s="80"/>
      <c r="D1" s="80"/>
      <c r="E1" s="80"/>
      <c r="F1" s="80"/>
      <c r="G1" s="80"/>
      <c r="H1" s="8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</row>
    <row r="2" spans="1:1477" s="3" customFormat="1" ht="30" customHeight="1" thickBot="1" x14ac:dyDescent="0.3">
      <c r="A2" s="20"/>
      <c r="B2" s="21"/>
      <c r="C2" s="82" t="s">
        <v>11</v>
      </c>
      <c r="D2" s="83"/>
      <c r="E2" s="83"/>
      <c r="F2" s="83"/>
      <c r="G2" s="84"/>
      <c r="H2" s="23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</row>
    <row r="3" spans="1:1477" s="5" customFormat="1" ht="24.95" customHeight="1" thickBot="1" x14ac:dyDescent="0.3">
      <c r="A3" s="14" t="s">
        <v>21</v>
      </c>
      <c r="B3" s="15"/>
      <c r="C3" s="22"/>
      <c r="D3" s="22"/>
      <c r="E3" s="22"/>
      <c r="F3" s="22"/>
      <c r="G3" s="22"/>
      <c r="H3" s="16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</row>
    <row r="4" spans="1:1477" s="4" customFormat="1" ht="87.6" customHeight="1" thickBot="1" x14ac:dyDescent="0.3">
      <c r="A4" s="28"/>
      <c r="B4" s="74" t="s">
        <v>0</v>
      </c>
      <c r="C4" s="72" t="s">
        <v>1</v>
      </c>
      <c r="D4" s="24" t="s">
        <v>12</v>
      </c>
      <c r="E4" s="24" t="s">
        <v>2</v>
      </c>
      <c r="F4" s="31" t="s">
        <v>3</v>
      </c>
      <c r="G4" s="32" t="s">
        <v>4</v>
      </c>
      <c r="H4" s="29" t="s">
        <v>5</v>
      </c>
      <c r="I4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  <c r="ANA4" s="6"/>
      <c r="ANB4" s="6"/>
      <c r="ANC4" s="6"/>
      <c r="AND4" s="6"/>
      <c r="ANE4" s="6"/>
      <c r="ANF4" s="6"/>
      <c r="ANG4" s="6"/>
      <c r="ANH4" s="6"/>
      <c r="ANI4" s="6"/>
      <c r="ANJ4" s="6"/>
      <c r="ANK4" s="6"/>
      <c r="ANL4" s="6"/>
      <c r="ANM4" s="6"/>
      <c r="ANN4" s="6"/>
      <c r="ANO4" s="6"/>
      <c r="ANP4" s="6"/>
      <c r="ANQ4" s="6"/>
      <c r="ANR4" s="6"/>
      <c r="ANS4" s="6"/>
      <c r="ANT4" s="6"/>
      <c r="ANU4" s="6"/>
      <c r="ANV4" s="6"/>
      <c r="ANW4" s="6"/>
      <c r="ANX4" s="6"/>
      <c r="ANY4" s="6"/>
      <c r="ANZ4" s="6"/>
      <c r="AOA4" s="6"/>
      <c r="AOB4" s="6"/>
      <c r="AOC4" s="6"/>
      <c r="AOD4" s="6"/>
      <c r="AOE4" s="6"/>
      <c r="AOF4" s="6"/>
      <c r="AOG4" s="6"/>
      <c r="AOH4" s="6"/>
      <c r="AOI4" s="6"/>
      <c r="AOJ4" s="6"/>
      <c r="AOK4" s="6"/>
      <c r="AOL4" s="6"/>
      <c r="AOM4" s="6"/>
      <c r="AON4" s="6"/>
      <c r="AOO4" s="6"/>
      <c r="AOP4" s="6"/>
      <c r="AOQ4" s="6"/>
      <c r="AOR4" s="6"/>
      <c r="AOS4" s="6"/>
      <c r="AOT4" s="6"/>
      <c r="AOU4" s="6"/>
      <c r="AOV4" s="6"/>
      <c r="AOW4" s="6"/>
      <c r="AOX4" s="6"/>
      <c r="AOY4" s="6"/>
      <c r="AOZ4" s="6"/>
      <c r="APA4" s="6"/>
      <c r="APB4" s="6"/>
      <c r="APC4" s="6"/>
      <c r="APD4" s="6"/>
      <c r="APE4" s="6"/>
      <c r="APF4" s="6"/>
      <c r="APG4" s="6"/>
      <c r="APH4" s="6"/>
      <c r="API4" s="6"/>
      <c r="APJ4" s="6"/>
      <c r="APK4" s="6"/>
      <c r="APL4" s="6"/>
      <c r="APM4" s="6"/>
      <c r="APN4" s="6"/>
      <c r="APO4" s="6"/>
      <c r="APP4" s="6"/>
      <c r="APQ4" s="6"/>
      <c r="APR4" s="6"/>
      <c r="APS4" s="6"/>
      <c r="APT4" s="6"/>
      <c r="APU4" s="6"/>
      <c r="APV4" s="6"/>
      <c r="APW4" s="6"/>
      <c r="APX4" s="6"/>
      <c r="APY4" s="6"/>
      <c r="APZ4" s="6"/>
      <c r="AQA4" s="6"/>
      <c r="AQB4" s="6"/>
      <c r="AQC4" s="6"/>
      <c r="AQD4" s="6"/>
      <c r="AQE4" s="6"/>
      <c r="AQF4" s="6"/>
      <c r="AQG4" s="6"/>
      <c r="AQH4" s="6"/>
      <c r="AQI4" s="6"/>
      <c r="AQJ4" s="6"/>
      <c r="AQK4" s="6"/>
      <c r="AQL4" s="6"/>
      <c r="AQM4" s="6"/>
      <c r="AQN4" s="6"/>
      <c r="AQO4" s="6"/>
      <c r="AQP4" s="6"/>
      <c r="AQQ4" s="6"/>
      <c r="AQR4" s="6"/>
      <c r="AQS4" s="6"/>
      <c r="AQT4" s="6"/>
      <c r="AQU4" s="6"/>
      <c r="AQV4" s="6"/>
      <c r="AQW4" s="6"/>
      <c r="AQX4" s="6"/>
      <c r="AQY4" s="6"/>
      <c r="AQZ4" s="6"/>
      <c r="ARA4" s="6"/>
      <c r="ARB4" s="6"/>
      <c r="ARC4" s="6"/>
      <c r="ARD4" s="6"/>
      <c r="ARE4" s="6"/>
      <c r="ARF4" s="6"/>
      <c r="ARG4" s="6"/>
      <c r="ARH4" s="6"/>
      <c r="ARI4" s="6"/>
      <c r="ARJ4" s="6"/>
      <c r="ARK4" s="6"/>
      <c r="ARL4" s="6"/>
      <c r="ARM4" s="6"/>
      <c r="ARN4" s="6"/>
      <c r="ARO4" s="6"/>
      <c r="ARP4" s="6"/>
      <c r="ARQ4" s="6"/>
      <c r="ARR4" s="6"/>
      <c r="ARS4" s="6"/>
      <c r="ART4" s="6"/>
      <c r="ARU4" s="6"/>
      <c r="ARV4" s="6"/>
      <c r="ARW4" s="6"/>
      <c r="ARX4" s="6"/>
      <c r="ARY4" s="6"/>
      <c r="ARZ4" s="6"/>
      <c r="ASA4" s="6"/>
      <c r="ASB4" s="6"/>
      <c r="ASC4" s="6"/>
      <c r="ASD4" s="6"/>
      <c r="ASE4" s="6"/>
      <c r="ASF4" s="6"/>
      <c r="ASG4" s="6"/>
      <c r="ASH4" s="6"/>
      <c r="ASI4" s="6"/>
      <c r="ASJ4" s="6"/>
      <c r="ASK4" s="6"/>
      <c r="ASL4" s="6"/>
      <c r="ASM4" s="6"/>
      <c r="ASN4" s="6"/>
      <c r="ASO4" s="6"/>
      <c r="ASP4" s="6"/>
      <c r="ASQ4" s="6"/>
      <c r="ASR4" s="6"/>
      <c r="ASS4" s="6"/>
      <c r="AST4" s="6"/>
      <c r="ASU4" s="6"/>
      <c r="ASV4" s="6"/>
      <c r="ASW4" s="6"/>
      <c r="ASX4" s="6"/>
      <c r="ASY4" s="6"/>
      <c r="ASZ4" s="6"/>
      <c r="ATA4" s="6"/>
      <c r="ATB4" s="6"/>
      <c r="ATC4" s="6"/>
      <c r="ATD4" s="6"/>
      <c r="ATE4" s="6"/>
      <c r="ATF4" s="6"/>
      <c r="ATG4" s="6"/>
      <c r="ATH4" s="6"/>
      <c r="ATI4" s="6"/>
      <c r="ATJ4" s="6"/>
      <c r="ATK4" s="6"/>
      <c r="ATL4" s="6"/>
      <c r="ATM4" s="6"/>
      <c r="ATN4" s="6"/>
      <c r="ATO4" s="6"/>
      <c r="ATP4" s="6"/>
      <c r="ATQ4" s="6"/>
      <c r="ATR4" s="6"/>
      <c r="ATS4" s="6"/>
      <c r="ATT4" s="6"/>
      <c r="ATU4" s="6"/>
      <c r="ATV4" s="6"/>
      <c r="ATW4" s="6"/>
      <c r="ATX4" s="6"/>
      <c r="ATY4" s="6"/>
      <c r="ATZ4" s="6"/>
      <c r="AUA4" s="6"/>
      <c r="AUB4" s="6"/>
      <c r="AUC4" s="6"/>
      <c r="AUD4" s="6"/>
      <c r="AUE4" s="6"/>
      <c r="AUF4" s="6"/>
      <c r="AUG4" s="6"/>
      <c r="AUH4" s="6"/>
      <c r="AUI4" s="6"/>
      <c r="AUJ4" s="6"/>
      <c r="AUK4" s="6"/>
      <c r="AUL4" s="6"/>
      <c r="AUM4" s="6"/>
      <c r="AUN4" s="6"/>
      <c r="AUO4" s="6"/>
      <c r="AUP4" s="6"/>
      <c r="AUQ4" s="6"/>
      <c r="AUR4" s="6"/>
      <c r="AUS4" s="6"/>
      <c r="AUT4" s="6"/>
      <c r="AUU4" s="6"/>
      <c r="AUV4" s="6"/>
      <c r="AUW4" s="6"/>
      <c r="AUX4" s="6"/>
      <c r="AUY4" s="6"/>
      <c r="AUZ4" s="6"/>
      <c r="AVA4" s="6"/>
      <c r="AVB4" s="6"/>
      <c r="AVC4" s="6"/>
      <c r="AVD4" s="6"/>
      <c r="AVE4" s="6"/>
      <c r="AVF4" s="6"/>
      <c r="AVG4" s="6"/>
      <c r="AVH4" s="6"/>
      <c r="AVI4" s="6"/>
      <c r="AVJ4" s="6"/>
      <c r="AVK4" s="6"/>
      <c r="AVL4" s="6"/>
      <c r="AVM4" s="6"/>
      <c r="AVN4" s="6"/>
      <c r="AVO4" s="6"/>
      <c r="AVP4" s="6"/>
      <c r="AVQ4" s="6"/>
      <c r="AVR4" s="6"/>
      <c r="AVS4" s="6"/>
      <c r="AVT4" s="6"/>
      <c r="AVU4" s="6"/>
      <c r="AVV4" s="6"/>
      <c r="AVW4" s="6"/>
      <c r="AVX4" s="6"/>
      <c r="AVY4" s="6"/>
      <c r="AVZ4" s="6"/>
      <c r="AWA4" s="6"/>
      <c r="AWB4" s="6"/>
      <c r="AWC4" s="6"/>
      <c r="AWD4" s="6"/>
      <c r="AWE4" s="6"/>
      <c r="AWF4" s="6"/>
      <c r="AWG4" s="6"/>
      <c r="AWH4" s="6"/>
      <c r="AWI4" s="6"/>
      <c r="AWJ4" s="6"/>
      <c r="AWK4" s="6"/>
      <c r="AWL4" s="6"/>
      <c r="AWM4" s="6"/>
      <c r="AWN4" s="6"/>
      <c r="AWO4" s="6"/>
      <c r="AWP4" s="6"/>
      <c r="AWQ4" s="6"/>
      <c r="AWR4" s="6"/>
      <c r="AWS4" s="6"/>
      <c r="AWT4" s="6"/>
      <c r="AWU4" s="6"/>
      <c r="AWV4" s="6"/>
      <c r="AWW4" s="6"/>
      <c r="AWX4" s="6"/>
      <c r="AWY4" s="6"/>
      <c r="AWZ4" s="6"/>
      <c r="AXA4" s="6"/>
      <c r="AXB4" s="6"/>
      <c r="AXC4" s="6"/>
      <c r="AXD4" s="6"/>
      <c r="AXE4" s="6"/>
      <c r="AXF4" s="6"/>
      <c r="AXG4" s="6"/>
      <c r="AXH4" s="6"/>
      <c r="AXI4" s="6"/>
      <c r="AXJ4" s="6"/>
      <c r="AXK4" s="6"/>
      <c r="AXL4" s="6"/>
      <c r="AXM4" s="6"/>
      <c r="AXN4" s="6"/>
      <c r="AXO4" s="6"/>
      <c r="AXP4" s="6"/>
      <c r="AXQ4" s="6"/>
      <c r="AXR4" s="6"/>
      <c r="AXS4" s="6"/>
      <c r="AXT4" s="6"/>
      <c r="AXU4" s="6"/>
      <c r="AXV4" s="6"/>
      <c r="AXW4" s="6"/>
      <c r="AXX4" s="6"/>
      <c r="AXY4" s="6"/>
      <c r="AXZ4" s="6"/>
      <c r="AYA4" s="6"/>
      <c r="AYB4" s="6"/>
      <c r="AYC4" s="6"/>
      <c r="AYD4" s="6"/>
      <c r="AYE4" s="6"/>
      <c r="AYF4" s="6"/>
      <c r="AYG4" s="6"/>
      <c r="AYH4" s="6"/>
      <c r="AYI4" s="6"/>
      <c r="AYJ4" s="6"/>
      <c r="AYK4" s="6"/>
      <c r="AYL4" s="6"/>
      <c r="AYM4" s="6"/>
      <c r="AYN4" s="6"/>
      <c r="AYO4" s="6"/>
      <c r="AYP4" s="6"/>
      <c r="AYQ4" s="6"/>
      <c r="AYR4" s="6"/>
      <c r="AYS4" s="6"/>
      <c r="AYT4" s="6"/>
      <c r="AYU4" s="6"/>
      <c r="AYV4" s="6"/>
      <c r="AYW4" s="6"/>
      <c r="AYX4" s="6"/>
      <c r="AYY4" s="6"/>
      <c r="AYZ4" s="6"/>
      <c r="AZA4" s="6"/>
      <c r="AZB4" s="6"/>
      <c r="AZC4" s="6"/>
      <c r="AZD4" s="6"/>
      <c r="AZE4" s="6"/>
      <c r="AZF4" s="6"/>
      <c r="AZG4" s="6"/>
      <c r="AZH4" s="6"/>
      <c r="AZI4" s="6"/>
      <c r="AZJ4" s="6"/>
      <c r="AZK4" s="6"/>
      <c r="AZL4" s="6"/>
      <c r="AZM4" s="6"/>
      <c r="AZN4" s="6"/>
      <c r="AZO4" s="6"/>
      <c r="AZP4" s="6"/>
      <c r="AZQ4" s="6"/>
      <c r="AZR4" s="6"/>
      <c r="AZS4" s="6"/>
      <c r="AZT4" s="6"/>
      <c r="AZU4" s="6"/>
      <c r="AZV4" s="6"/>
      <c r="AZW4" s="6"/>
      <c r="AZX4" s="6"/>
      <c r="AZY4" s="6"/>
      <c r="AZZ4" s="6"/>
      <c r="BAA4" s="6"/>
      <c r="BAB4" s="6"/>
      <c r="BAC4" s="6"/>
      <c r="BAD4" s="6"/>
      <c r="BAE4" s="6"/>
      <c r="BAF4" s="6"/>
      <c r="BAG4" s="6"/>
      <c r="BAH4" s="6"/>
      <c r="BAI4" s="6"/>
      <c r="BAJ4" s="6"/>
      <c r="BAK4" s="6"/>
      <c r="BAL4" s="6"/>
      <c r="BAM4" s="6"/>
      <c r="BAN4" s="6"/>
      <c r="BAO4" s="6"/>
      <c r="BAP4" s="6"/>
      <c r="BAQ4" s="6"/>
      <c r="BAR4" s="6"/>
      <c r="BAS4" s="6"/>
      <c r="BAT4" s="6"/>
      <c r="BAU4" s="6"/>
      <c r="BAV4" s="6"/>
      <c r="BAW4" s="6"/>
      <c r="BAX4" s="6"/>
      <c r="BAY4" s="6"/>
      <c r="BAZ4" s="6"/>
      <c r="BBA4" s="6"/>
      <c r="BBB4" s="6"/>
      <c r="BBC4" s="6"/>
      <c r="BBD4" s="6"/>
      <c r="BBE4" s="6"/>
      <c r="BBF4" s="6"/>
      <c r="BBG4" s="6"/>
      <c r="BBH4" s="6"/>
      <c r="BBI4" s="6"/>
      <c r="BBJ4" s="6"/>
      <c r="BBK4" s="6"/>
      <c r="BBL4" s="6"/>
      <c r="BBM4" s="6"/>
      <c r="BBN4" s="6"/>
      <c r="BBO4" s="6"/>
      <c r="BBP4" s="6"/>
      <c r="BBQ4" s="6"/>
      <c r="BBR4" s="6"/>
      <c r="BBS4" s="6"/>
      <c r="BBT4" s="6"/>
      <c r="BBU4" s="6"/>
      <c r="BBV4" s="6"/>
      <c r="BBW4" s="6"/>
      <c r="BBX4" s="6"/>
      <c r="BBY4" s="6"/>
      <c r="BBZ4" s="6"/>
      <c r="BCA4" s="6"/>
      <c r="BCB4" s="6"/>
      <c r="BCC4" s="6"/>
      <c r="BCD4" s="6"/>
      <c r="BCE4" s="6"/>
      <c r="BCF4" s="6"/>
      <c r="BCG4" s="6"/>
      <c r="BCH4" s="6"/>
      <c r="BCI4" s="6"/>
      <c r="BCJ4" s="6"/>
      <c r="BCK4" s="6"/>
      <c r="BCL4" s="6"/>
      <c r="BCM4" s="6"/>
      <c r="BCN4" s="6"/>
      <c r="BCO4" s="6"/>
      <c r="BCP4" s="6"/>
      <c r="BCQ4" s="6"/>
      <c r="BCR4" s="6"/>
      <c r="BCS4" s="6"/>
      <c r="BCT4" s="6"/>
      <c r="BCU4" s="6"/>
      <c r="BCV4" s="6"/>
      <c r="BCW4" s="6"/>
      <c r="BCX4" s="6"/>
      <c r="BCY4" s="6"/>
      <c r="BCZ4" s="6"/>
      <c r="BDA4" s="6"/>
      <c r="BDB4" s="6"/>
      <c r="BDC4" s="6"/>
      <c r="BDD4" s="6"/>
      <c r="BDE4" s="6"/>
      <c r="BDF4" s="6"/>
      <c r="BDG4" s="6"/>
      <c r="BDH4" s="6"/>
      <c r="BDI4" s="6"/>
      <c r="BDJ4" s="6"/>
      <c r="BDK4" s="6"/>
      <c r="BDL4" s="6"/>
      <c r="BDM4" s="6"/>
      <c r="BDN4" s="6"/>
      <c r="BDO4" s="6"/>
      <c r="BDP4" s="6"/>
      <c r="BDQ4" s="6"/>
      <c r="BDR4" s="6"/>
      <c r="BDS4" s="6"/>
      <c r="BDT4" s="6"/>
      <c r="BDU4" s="6"/>
    </row>
    <row r="5" spans="1:1477" s="19" customFormat="1" ht="30" customHeight="1" thickBot="1" x14ac:dyDescent="0.3">
      <c r="A5" s="37" t="s">
        <v>6</v>
      </c>
      <c r="B5" s="75" t="s">
        <v>16</v>
      </c>
      <c r="C5" s="73"/>
      <c r="D5" s="35"/>
      <c r="E5" s="35"/>
      <c r="F5" s="35"/>
      <c r="G5" s="38"/>
      <c r="H5" s="39"/>
      <c r="I5" s="18"/>
    </row>
    <row r="6" spans="1:1477" s="19" customFormat="1" ht="30" customHeight="1" thickBot="1" x14ac:dyDescent="0.3">
      <c r="A6" s="33">
        <v>1</v>
      </c>
      <c r="B6" s="76" t="s">
        <v>7</v>
      </c>
      <c r="C6" s="36">
        <v>1</v>
      </c>
      <c r="D6" s="10">
        <v>1</v>
      </c>
      <c r="E6" s="12">
        <v>1</v>
      </c>
      <c r="F6" s="26"/>
      <c r="G6" s="27">
        <f>C6*D6*F6*E6</f>
        <v>0</v>
      </c>
      <c r="H6" s="36"/>
      <c r="I6" s="18"/>
    </row>
    <row r="7" spans="1:1477" s="19" customFormat="1" ht="55.5" customHeight="1" thickBot="1" x14ac:dyDescent="0.3">
      <c r="A7" s="34">
        <v>2</v>
      </c>
      <c r="B7" s="77" t="s">
        <v>18</v>
      </c>
      <c r="C7" s="13">
        <v>1</v>
      </c>
      <c r="D7" s="10">
        <v>1</v>
      </c>
      <c r="E7" s="12">
        <v>1</v>
      </c>
      <c r="F7" s="65"/>
      <c r="G7" s="66">
        <f t="shared" ref="G7" si="0">C7*D7*F7*E7</f>
        <v>0</v>
      </c>
      <c r="H7" s="13"/>
      <c r="I7" s="18"/>
    </row>
    <row r="8" spans="1:1477" s="19" customFormat="1" ht="51.6" customHeight="1" thickBot="1" x14ac:dyDescent="0.3">
      <c r="A8" s="42" t="s">
        <v>13</v>
      </c>
      <c r="B8" s="67" t="s">
        <v>17</v>
      </c>
      <c r="C8" s="40"/>
      <c r="D8" s="41"/>
      <c r="E8" s="41"/>
      <c r="F8" s="64"/>
      <c r="G8" s="63">
        <f>SUM(G6:G7)</f>
        <v>0</v>
      </c>
      <c r="H8" s="11"/>
      <c r="I8" s="18"/>
    </row>
    <row r="9" spans="1:1477" s="8" customFormat="1" ht="51.6" customHeight="1" thickBot="1" x14ac:dyDescent="0.3">
      <c r="A9" s="30" t="s">
        <v>14</v>
      </c>
      <c r="B9" s="68" t="s">
        <v>19</v>
      </c>
      <c r="C9" s="44"/>
      <c r="D9" s="43"/>
      <c r="E9" s="43"/>
      <c r="F9" s="45"/>
      <c r="G9" s="25">
        <f>SUM(G8)</f>
        <v>0</v>
      </c>
      <c r="H9" s="46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</row>
    <row r="10" spans="1:1477" s="9" customFormat="1" ht="51.6" customHeight="1" thickBot="1" x14ac:dyDescent="0.45">
      <c r="A10" s="47" t="s">
        <v>15</v>
      </c>
      <c r="B10" s="69" t="s">
        <v>10</v>
      </c>
      <c r="C10" s="54"/>
      <c r="D10" s="55"/>
      <c r="E10" s="55"/>
      <c r="F10" s="56"/>
      <c r="G10" s="53">
        <f>SUM(G9)</f>
        <v>0</v>
      </c>
      <c r="H10" s="48"/>
      <c r="I10" s="17"/>
    </row>
    <row r="11" spans="1:1477" s="9" customFormat="1" ht="69.95" customHeight="1" thickBot="1" x14ac:dyDescent="0.45">
      <c r="A11" s="51" t="s">
        <v>8</v>
      </c>
      <c r="B11" s="70" t="s">
        <v>22</v>
      </c>
      <c r="C11" s="58"/>
      <c r="D11" s="59"/>
      <c r="E11" s="59"/>
      <c r="F11" s="59"/>
      <c r="G11" s="57">
        <v>12</v>
      </c>
      <c r="H11" s="52"/>
      <c r="I11" s="17"/>
    </row>
    <row r="12" spans="1:1477" s="9" customFormat="1" ht="69.95" customHeight="1" thickBot="1" x14ac:dyDescent="0.45">
      <c r="A12" s="49" t="s">
        <v>9</v>
      </c>
      <c r="B12" s="71" t="s">
        <v>23</v>
      </c>
      <c r="C12" s="61"/>
      <c r="D12" s="62"/>
      <c r="E12" s="62"/>
      <c r="F12" s="62"/>
      <c r="G12" s="60">
        <f>G11*G10</f>
        <v>0</v>
      </c>
      <c r="H12" s="50"/>
      <c r="I12" s="17"/>
    </row>
  </sheetData>
  <mergeCells count="2">
    <mergeCell ref="A1:H1"/>
    <mergeCell ref="C2:G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5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F345941E7FD744A7E468598A738542" ma:contentTypeVersion="2" ma:contentTypeDescription="Utwórz nowy dokument." ma:contentTypeScope="" ma:versionID="13c7521648d213b237c66d0c96c2a87a">
  <xsd:schema xmlns:xsd="http://www.w3.org/2001/XMLSchema" xmlns:xs="http://www.w3.org/2001/XMLSchema" xmlns:p="http://schemas.microsoft.com/office/2006/metadata/properties" xmlns:ns2="c44c6900-a5b2-4817-81db-7faf88aadf27" targetNamespace="http://schemas.microsoft.com/office/2006/metadata/properties" ma:root="true" ma:fieldsID="d53248b5d3362a8a18d6a782ee83ee3f" ns2:_="">
    <xsd:import namespace="c44c6900-a5b2-4817-81db-7faf88aadf2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4c6900-a5b2-4817-81db-7faf88aadf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588A7F-2CCA-42E8-8FA1-15F067A695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4c6900-a5b2-4817-81db-7faf88aadf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28246F-1AB2-4B53-818F-EDD07581CF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54B8B7-4E4A-4221-9D54-F644485E0CA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Opcja Nr 5</vt:lpstr>
      <vt:lpstr>'Opcja Nr 5'!Obszar_wydruku</vt:lpstr>
    </vt:vector>
  </TitlesOfParts>
  <Manager/>
  <Company>PKP PLK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1B do formularza ofertowego</dc:title>
  <dc:subject/>
  <dc:creator>Centrum Realizacji Inwestycji Region Śląski</dc:creator>
  <cp:keywords/>
  <dc:description/>
  <cp:lastModifiedBy>Paduszyński Bogusław</cp:lastModifiedBy>
  <cp:revision/>
  <cp:lastPrinted>2026-01-20T11:41:32Z</cp:lastPrinted>
  <dcterms:created xsi:type="dcterms:W3CDTF">2015-07-03T07:59:16Z</dcterms:created>
  <dcterms:modified xsi:type="dcterms:W3CDTF">2026-01-22T10:07:20Z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0x010100A1F345941E7FD744A7E468598A738542</vt:lpwstr>
  </property>
</Properties>
</file>